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6" sheetId="1" r:id="rId1"/>
  </sheets>
  <definedNames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6'!$6:$7</definedName>
    <definedName name="_xlnm.Print_Area" localSheetId="0">'Приложение 6'!$A$1:$I$85</definedName>
  </definedNames>
  <calcPr calcId="162913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<sst xmlns="http://schemas.openxmlformats.org/spreadsheetml/2006/main" count="247" uniqueCount="112">
  <si>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</si>
  <si>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</si>
  <si>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</si>
  <si>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</si>
  <si>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</si>
  <si>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</si>
  <si>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</si>
  <si>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</si>
  <si>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</si>
  <si>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</si>
  <si>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</si>
  <si>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</si>
  <si>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</si>
  <si>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</si>
  <si>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</si>
  <si>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</si>
  <si>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</si>
  <si>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</si>
  <si>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</si>
  <si>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</si>
  <si>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</si>
  <si>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</si>
  <si>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</si>
  <si>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</si>
  <si>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</si>
  <si>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</si>
  <si>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</si>
  <si>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</si>
  <si>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</si>
  <si>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</si>
  <si>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</si>
  <si>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</si>
  <si>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</si>
  <si>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</si>
  <si>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</si>
  <si>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</si>
  <si>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</si>
  <si>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</si>
  <si>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</si>
  <si>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</si>
  <si>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</si>
  <si>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</si>
  <si>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</si>
  <si>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</si>
  <si>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</si>
  <si>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</si>
  <si>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</si>
  <si>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</si>
  <si>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</si>
  <si>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</si>
  <si>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</si>
  <si>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</si>
  <si>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</si>
  <si>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</si>
  <si>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</si>
  <si>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</si>
  <si>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</si>
  <si>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</si>
  <si>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</si>
  <si>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</si>
  <si>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</si>
  <si>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</si>
  <si>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</si>
  <si>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</si>
  <si>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</si>
  <si>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</si>
  <si>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</si>
  <si>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</si>
  <si>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</si>
  <si>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</si>
  <si>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</si>
  <si>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</si>
  <si>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</si>
  <si>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</si>
  <si>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</si>
  <si>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</si>
  <si>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</si>
  <si>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</si>
  <si>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</si>
  <si>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</si>
  <si>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</si>
  <si>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</si>
  <si>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</si>
  <si>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</si>
  <si>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</si>
  <si>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</si>
  <si>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</si>
  <si>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</si>
  <si>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</si>
  <si>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</si>
  <si>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</si>
  <si>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</si>
  <si>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</si>
  <si>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</si>
  <si>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</si>
  <si>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</si>
  <si>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</si>
  <si>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</si>
  <si>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</si>
  <si>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</si>
  <si>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</si>
  <si>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</si>
  <si>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</si>
  <si>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</si>
  <si>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</si>
  <si>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</si>
  <si>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</si>
  <si>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</si>
  <si>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</si>
  <si>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Годовой объем ассигнований                                               на 2018 год</t>
  </si>
  <si>
    <t>Исполнение по расходам краевого бюджета за 1 полугодие 2018 года по разделам и подразделам классификации расходов бюджетов</t>
  </si>
  <si>
    <t>Исполнение на 01.07.2018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</si>
</sst>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14" fontId="1" fillId="2" borderId="0" xfId="0" applyNumberFormat="1" applyFont="1" applyFill="1"/>
    <xf numFmtId="0" fontId="11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="85" zoomScaleNormal="100" zoomScaleSheetLayoutView="85" workbookViewId="0">
      <selection activeCell="A6" sqref="A6:XFD7"/>
    </sheetView>
  </sheetViews>
  <sheetFormatPr defaultRowHeight="14.4" x14ac:dyDescent="0.3"/>
  <cols>
    <col min="1" max="1" width="5.33203125" customWidth="1"/>
    <col min="2" max="2" width="65.109375" customWidth="1"/>
    <col min="3" max="3" width="8.44140625" customWidth="1"/>
    <col min="4" max="4" width="11.33203125" customWidth="1"/>
    <col min="5" max="5" width="18.88671875" customWidth="1"/>
    <col min="6" max="6" width="21.21875" customWidth="1"/>
    <col min="7" max="7" width="12.21875" customWidth="1"/>
    <col min="8" max="8" width="15.21875" customWidth="1"/>
    <col min="9" max="9" width="13.33203125" customWidth="1"/>
  </cols>
  <sheetData>
    <row r="1" spans="1:9" ht="18" x14ac:dyDescent="0.35">
      <c r="A1" s="24">
        <v>2018</v>
      </c>
      <c r="B1" s="33">
        <v>43101</v>
      </c>
      <c r="C1" s="25"/>
      <c r="D1" s="25"/>
      <c r="E1" s="1"/>
      <c r="I1" s="34" t="s">
        <v>108</v>
      </c>
    </row>
    <row r="2" spans="1:9" x14ac:dyDescent="0.3">
      <c r="A2" s="26"/>
      <c r="B2" s="26"/>
      <c r="C2" s="27"/>
      <c r="D2" s="27"/>
      <c r="E2" s="5"/>
    </row>
    <row r="3" spans="1:9" s="7" customFormat="1" ht="20.399999999999999" x14ac:dyDescent="0.35">
      <c r="A3" s="35" t="s">
        <v>110</v>
      </c>
      <c r="B3" s="35"/>
      <c r="C3" s="35"/>
      <c r="D3" s="35"/>
      <c r="E3" s="35"/>
      <c r="F3" s="35"/>
      <c r="G3" s="35"/>
      <c r="H3" s="35"/>
      <c r="I3" s="35"/>
    </row>
    <row r="4" spans="1:9" x14ac:dyDescent="0.3">
      <c r="A4" s="2"/>
      <c r="B4" s="3"/>
      <c r="C4" s="4"/>
      <c r="D4" s="4"/>
      <c r="E4" s="5"/>
    </row>
    <row r="5" spans="1:9" x14ac:dyDescent="0.3">
      <c r="A5" s="2"/>
      <c r="B5" s="3"/>
      <c r="C5" s="4"/>
      <c r="D5" s="4"/>
      <c r="I5" s="6" t="s">
        <v>0</v>
      </c>
    </row>
    <row r="6" spans="1:9" ht="70.5" customHeight="1" x14ac:dyDescent="0.3">
      <c r="A6" s="10" t="s">
        <v>1</v>
      </c>
      <c r="B6" s="8"/>
      <c r="C6" s="9" t="s">
        <v>2</v>
      </c>
      <c r="D6" s="8" t="s">
        <v>3</v>
      </c>
      <c r="E6" s="10" t="s">
        <v>109</v>
      </c>
      <c r="F6" s="10" t="s">
        <v>111</v>
      </c>
      <c r="G6" s="10" t="s">
        <v>5</v>
      </c>
      <c r="H6" s="10" t="s">
        <v>6</v>
      </c>
      <c r="I6" s="10" t="s">
        <v>8</v>
      </c>
    </row>
    <row r="7" spans="1:9" x14ac:dyDescent="0.3">
      <c r="A7" s="36">
        <v>1</v>
      </c>
      <c r="B7" s="37" t="s">
        <v>4</v>
      </c>
      <c r="C7" s="36">
        <v>3</v>
      </c>
      <c r="D7" s="37" t="s">
        <v>9</v>
      </c>
      <c r="E7" s="36">
        <v>5</v>
      </c>
      <c r="F7" s="37" t="s">
        <v>10</v>
      </c>
      <c r="G7" s="36">
        <v>7</v>
      </c>
      <c r="H7" s="37" t="s">
        <v>7</v>
      </c>
      <c r="I7" s="36">
        <v>9</v>
      </c>
    </row>
    <row r="8" spans="1:9" s="11" customFormat="1" ht="18" x14ac:dyDescent="0.35">
      <c r="A8" s="16" t="s">
        <v>11</v>
      </c>
      <c r="B8" s="17" t="s">
        <v>12</v>
      </c>
      <c r="C8" s="18" t="s">
        <v>13</v>
      </c>
      <c r="D8" s="18"/>
      <c r="E8" s="19">
        <v>3874237.9121400001</v>
      </c>
      <c r="F8" s="19">
        <v>1329412.7950200001</v>
      </c>
      <c r="G8" s="31">
        <f t="shared" ref="G8:G39" si="0">(F8/E8)*100</f>
        <v>34.314175462850621</v>
      </c>
      <c r="H8" s="31">
        <f t="shared" ref="H8:H39" si="1">(E8/(75657783.42843))*100</f>
        <v>5.120739382756188</v>
      </c>
      <c r="I8" s="31">
        <f t="shared" ref="I8:I39" si="2">(F8/(34159897.29804))*100</f>
        <v>3.8917353393105132</v>
      </c>
    </row>
    <row r="9" spans="1:9" s="11" customFormat="1" ht="54" x14ac:dyDescent="0.35">
      <c r="A9" s="12"/>
      <c r="B9" s="13" t="s">
        <v>14</v>
      </c>
      <c r="C9" s="14" t="s">
        <v>13</v>
      </c>
      <c r="D9" s="14" t="s">
        <v>15</v>
      </c>
      <c r="E9" s="15">
        <v>7435</v>
      </c>
      <c r="F9" s="15">
        <v>3714.3382700000002</v>
      </c>
      <c r="G9" s="30">
        <f t="shared" si="0"/>
        <v>49.957475050437125</v>
      </c>
      <c r="H9" s="30">
        <f t="shared" si="1"/>
        <v>9.8271448925453739E-3</v>
      </c>
      <c r="I9" s="30">
        <f t="shared" si="2"/>
        <v>1.08733882821513E-2</v>
      </c>
    </row>
    <row r="10" spans="1:9" s="11" customFormat="1" ht="54" x14ac:dyDescent="0.35">
      <c r="A10" s="12"/>
      <c r="B10" s="13" t="s">
        <v>16</v>
      </c>
      <c r="C10" s="14" t="s">
        <v>13</v>
      </c>
      <c r="D10" s="14" t="s">
        <v>17</v>
      </c>
      <c r="E10" s="15">
        <v>251826.435</v>
      </c>
      <c r="F10" s="15">
        <v>115263.05284</v>
      </c>
      <c r="G10" s="30">
        <f t="shared" si="0"/>
        <v>45.77083134262692</v>
      </c>
      <c r="H10" s="30">
        <f t="shared" si="1"/>
        <v>0.33284934290762064</v>
      </c>
      <c r="I10" s="30">
        <f t="shared" si="2"/>
        <v>0.33742212933003601</v>
      </c>
    </row>
    <row r="11" spans="1:9" s="11" customFormat="1" ht="72" x14ac:dyDescent="0.35">
      <c r="A11" s="12"/>
      <c r="B11" s="13" t="s">
        <v>18</v>
      </c>
      <c r="C11" s="14" t="s">
        <v>13</v>
      </c>
      <c r="D11" s="14" t="s">
        <v>19</v>
      </c>
      <c r="E11" s="15">
        <v>450821.04830000002</v>
      </c>
      <c r="F11" s="15">
        <v>238024.81576</v>
      </c>
      <c r="G11" s="30">
        <f t="shared" si="0"/>
        <v>52.798070688484309</v>
      </c>
      <c r="H11" s="30">
        <f t="shared" si="1"/>
        <v>0.59586869700784084</v>
      </c>
      <c r="I11" s="30">
        <f t="shared" si="2"/>
        <v>0.69679605205855577</v>
      </c>
    </row>
    <row r="12" spans="1:9" s="11" customFormat="1" ht="18" x14ac:dyDescent="0.35">
      <c r="A12" s="12"/>
      <c r="B12" s="13" t="s">
        <v>20</v>
      </c>
      <c r="C12" s="14" t="s">
        <v>13</v>
      </c>
      <c r="D12" s="14" t="s">
        <v>21</v>
      </c>
      <c r="E12" s="15">
        <v>287145.40999999997</v>
      </c>
      <c r="F12" s="15">
        <v>140027.96294999999</v>
      </c>
      <c r="G12" s="30">
        <f t="shared" si="0"/>
        <v>48.765523694075412</v>
      </c>
      <c r="H12" s="30">
        <f t="shared" si="1"/>
        <v>0.37953188289164053</v>
      </c>
      <c r="I12" s="30">
        <f t="shared" si="2"/>
        <v>0.40991915674768264</v>
      </c>
    </row>
    <row r="13" spans="1:9" s="11" customFormat="1" ht="54" x14ac:dyDescent="0.35">
      <c r="A13" s="12"/>
      <c r="B13" s="13" t="s">
        <v>22</v>
      </c>
      <c r="C13" s="14" t="s">
        <v>13</v>
      </c>
      <c r="D13" s="14" t="s">
        <v>23</v>
      </c>
      <c r="E13" s="15">
        <v>172833.88800000001</v>
      </c>
      <c r="F13" s="15">
        <v>86202.235879999993</v>
      </c>
      <c r="G13" s="30">
        <f t="shared" si="0"/>
        <v>49.875771978236116</v>
      </c>
      <c r="H13" s="30">
        <f t="shared" si="1"/>
        <v>0.22844164891969865</v>
      </c>
      <c r="I13" s="30">
        <f t="shared" si="2"/>
        <v>0.25234922437821861</v>
      </c>
    </row>
    <row r="14" spans="1:9" s="11" customFormat="1" ht="18" x14ac:dyDescent="0.35">
      <c r="A14" s="12"/>
      <c r="B14" s="13" t="s">
        <v>24</v>
      </c>
      <c r="C14" s="14" t="s">
        <v>13</v>
      </c>
      <c r="D14" s="14" t="s">
        <v>25</v>
      </c>
      <c r="E14" s="15">
        <v>58114.815000000002</v>
      </c>
      <c r="F14" s="15">
        <v>30553.938719999998</v>
      </c>
      <c r="G14" s="30">
        <f t="shared" si="0"/>
        <v>52.575128596727005</v>
      </c>
      <c r="H14" s="30">
        <f t="shared" si="1"/>
        <v>7.6812738050903745E-2</v>
      </c>
      <c r="I14" s="30">
        <f t="shared" si="2"/>
        <v>8.944388343273238E-2</v>
      </c>
    </row>
    <row r="15" spans="1:9" s="11" customFormat="1" ht="18" x14ac:dyDescent="0.35">
      <c r="A15" s="12"/>
      <c r="B15" s="13" t="s">
        <v>26</v>
      </c>
      <c r="C15" s="14" t="s">
        <v>13</v>
      </c>
      <c r="D15" s="14" t="s">
        <v>27</v>
      </c>
      <c r="E15" s="15">
        <v>161688.26456000001</v>
      </c>
      <c r="F15" s="15"/>
      <c r="G15" s="30">
        <f t="shared" si="0"/>
        <v>0</v>
      </c>
      <c r="H15" s="30">
        <f t="shared" si="1"/>
        <v>0.21371002061268718</v>
      </c>
      <c r="I15" s="30">
        <f t="shared" si="2"/>
        <v>0</v>
      </c>
    </row>
    <row r="16" spans="1:9" s="11" customFormat="1" ht="18" x14ac:dyDescent="0.35">
      <c r="A16" s="12"/>
      <c r="B16" s="13" t="s">
        <v>28</v>
      </c>
      <c r="C16" s="14" t="s">
        <v>13</v>
      </c>
      <c r="D16" s="14" t="s">
        <v>29</v>
      </c>
      <c r="E16" s="15">
        <v>2484373.0512799998</v>
      </c>
      <c r="F16" s="15">
        <v>715626.45059999998</v>
      </c>
      <c r="G16" s="30">
        <f t="shared" si="0"/>
        <v>28.80511242992652</v>
      </c>
      <c r="H16" s="30">
        <f t="shared" si="1"/>
        <v>3.2836979074732509</v>
      </c>
      <c r="I16" s="30">
        <f t="shared" si="2"/>
        <v>2.0949315050811368</v>
      </c>
    </row>
    <row r="17" spans="1:9" s="11" customFormat="1" ht="18" x14ac:dyDescent="0.35">
      <c r="A17" s="16" t="s">
        <v>4</v>
      </c>
      <c r="B17" s="17" t="s">
        <v>30</v>
      </c>
      <c r="C17" s="18" t="s">
        <v>15</v>
      </c>
      <c r="D17" s="18"/>
      <c r="E17" s="19">
        <v>14363.7</v>
      </c>
      <c r="F17" s="19">
        <v>6866.9564899999996</v>
      </c>
      <c r="G17" s="31">
        <f t="shared" si="0"/>
        <v>47.807713124055773</v>
      </c>
      <c r="H17" s="31">
        <f t="shared" si="1"/>
        <v>1.8985092278823671E-2</v>
      </c>
      <c r="I17" s="31">
        <f t="shared" si="2"/>
        <v>2.0102392082993779E-2</v>
      </c>
    </row>
    <row r="18" spans="1:9" s="11" customFormat="1" ht="18" x14ac:dyDescent="0.35">
      <c r="A18" s="12"/>
      <c r="B18" s="13" t="s">
        <v>31</v>
      </c>
      <c r="C18" s="14" t="s">
        <v>15</v>
      </c>
      <c r="D18" s="14" t="s">
        <v>17</v>
      </c>
      <c r="E18" s="15">
        <v>10638.9</v>
      </c>
      <c r="F18" s="15">
        <v>5319.45</v>
      </c>
      <c r="G18" s="30">
        <f t="shared" si="0"/>
        <v>50</v>
      </c>
      <c r="H18" s="30">
        <f t="shared" si="1"/>
        <v>1.4061871122703561E-2</v>
      </c>
      <c r="I18" s="30">
        <f t="shared" si="2"/>
        <v>1.5572207239350261E-2</v>
      </c>
    </row>
    <row r="19" spans="1:9" s="11" customFormat="1" ht="18" x14ac:dyDescent="0.35">
      <c r="A19" s="12"/>
      <c r="B19" s="13" t="s">
        <v>32</v>
      </c>
      <c r="C19" s="14" t="s">
        <v>15</v>
      </c>
      <c r="D19" s="14" t="s">
        <v>33</v>
      </c>
      <c r="E19" s="15">
        <v>3724.8</v>
      </c>
      <c r="F19" s="15">
        <v>1547.50649</v>
      </c>
      <c r="G19" s="30">
        <f t="shared" si="0"/>
        <v>41.546029048539516</v>
      </c>
      <c r="H19" s="30">
        <f t="shared" si="1"/>
        <v>4.9232211561201092E-3</v>
      </c>
      <c r="I19" s="30">
        <f t="shared" si="2"/>
        <v>4.5301848436435184E-3</v>
      </c>
    </row>
    <row r="20" spans="1:9" s="11" customFormat="1" ht="34.799999999999997" x14ac:dyDescent="0.35">
      <c r="A20" s="16" t="s">
        <v>34</v>
      </c>
      <c r="B20" s="17" t="s">
        <v>35</v>
      </c>
      <c r="C20" s="18" t="s">
        <v>17</v>
      </c>
      <c r="D20" s="18"/>
      <c r="E20" s="19">
        <v>1433742.83534</v>
      </c>
      <c r="F20" s="19">
        <v>622638.72522999998</v>
      </c>
      <c r="G20" s="31">
        <f t="shared" si="0"/>
        <v>43.427503864899627</v>
      </c>
      <c r="H20" s="31">
        <f t="shared" si="1"/>
        <v>1.8950367964404846</v>
      </c>
      <c r="I20" s="31">
        <f t="shared" si="2"/>
        <v>1.8227183758708936</v>
      </c>
    </row>
    <row r="21" spans="1:9" s="11" customFormat="1" ht="18" x14ac:dyDescent="0.35">
      <c r="A21" s="12"/>
      <c r="B21" s="13" t="s">
        <v>36</v>
      </c>
      <c r="C21" s="14" t="s">
        <v>17</v>
      </c>
      <c r="D21" s="14" t="s">
        <v>19</v>
      </c>
      <c r="E21" s="15">
        <v>87006.808900000004</v>
      </c>
      <c r="F21" s="15">
        <v>42899.288050000003</v>
      </c>
      <c r="G21" s="30">
        <f t="shared" si="0"/>
        <v>49.305667674015794</v>
      </c>
      <c r="H21" s="30">
        <f t="shared" si="1"/>
        <v>0.11500047312687377</v>
      </c>
      <c r="I21" s="30">
        <f t="shared" si="2"/>
        <v>0.12558377349823427</v>
      </c>
    </row>
    <row r="22" spans="1:9" s="11" customFormat="1" ht="54" x14ac:dyDescent="0.35">
      <c r="A22" s="12"/>
      <c r="B22" s="13" t="s">
        <v>37</v>
      </c>
      <c r="C22" s="14" t="s">
        <v>17</v>
      </c>
      <c r="D22" s="14" t="s">
        <v>33</v>
      </c>
      <c r="E22" s="15">
        <v>512722.91440000001</v>
      </c>
      <c r="F22" s="15">
        <v>205092.95686000001</v>
      </c>
      <c r="G22" s="30">
        <f t="shared" si="0"/>
        <v>40.000739405221324</v>
      </c>
      <c r="H22" s="30">
        <f t="shared" si="1"/>
        <v>0.67768693605069796</v>
      </c>
      <c r="I22" s="30">
        <f t="shared" si="2"/>
        <v>0.60039102304844361</v>
      </c>
    </row>
    <row r="23" spans="1:9" s="11" customFormat="1" ht="18" x14ac:dyDescent="0.35">
      <c r="A23" s="12"/>
      <c r="B23" s="13" t="s">
        <v>38</v>
      </c>
      <c r="C23" s="14" t="s">
        <v>17</v>
      </c>
      <c r="D23" s="14" t="s">
        <v>39</v>
      </c>
      <c r="E23" s="15">
        <v>800789.80154000001</v>
      </c>
      <c r="F23" s="15">
        <v>371587.62033000001</v>
      </c>
      <c r="G23" s="30">
        <f t="shared" si="0"/>
        <v>46.402641444159173</v>
      </c>
      <c r="H23" s="30">
        <f t="shared" si="1"/>
        <v>1.0584367731279403</v>
      </c>
      <c r="I23" s="30">
        <f t="shared" si="2"/>
        <v>1.0877890442349796</v>
      </c>
    </row>
    <row r="24" spans="1:9" s="11" customFormat="1" ht="18" x14ac:dyDescent="0.35">
      <c r="A24" s="12"/>
      <c r="B24" s="13" t="s">
        <v>40</v>
      </c>
      <c r="C24" s="14" t="s">
        <v>17</v>
      </c>
      <c r="D24" s="14" t="s">
        <v>27</v>
      </c>
      <c r="E24" s="15">
        <v>5063.4780000000001</v>
      </c>
      <c r="F24" s="15">
        <v>681.59798999999998</v>
      </c>
      <c r="G24" s="30">
        <f t="shared" si="0"/>
        <v>13.461063521950722</v>
      </c>
      <c r="H24" s="30">
        <f t="shared" si="1"/>
        <v>6.692606854904623E-3</v>
      </c>
      <c r="I24" s="30">
        <f t="shared" si="2"/>
        <v>1.9953162740893493E-3</v>
      </c>
    </row>
    <row r="25" spans="1:9" s="11" customFormat="1" ht="36" x14ac:dyDescent="0.35">
      <c r="A25" s="12"/>
      <c r="B25" s="13" t="s">
        <v>41</v>
      </c>
      <c r="C25" s="14" t="s">
        <v>17</v>
      </c>
      <c r="D25" s="14" t="s">
        <v>42</v>
      </c>
      <c r="E25" s="15">
        <v>28159.8325</v>
      </c>
      <c r="F25" s="15">
        <v>2377.2620000000002</v>
      </c>
      <c r="G25" s="30">
        <f t="shared" si="0"/>
        <v>8.4420317485908356</v>
      </c>
      <c r="H25" s="30">
        <f t="shared" si="1"/>
        <v>3.7220007280068364E-2</v>
      </c>
      <c r="I25" s="30">
        <f t="shared" si="2"/>
        <v>6.9592188151467328E-3</v>
      </c>
    </row>
    <row r="26" spans="1:9" s="11" customFormat="1" ht="18" x14ac:dyDescent="0.35">
      <c r="A26" s="16" t="s">
        <v>9</v>
      </c>
      <c r="B26" s="17" t="s">
        <v>43</v>
      </c>
      <c r="C26" s="18" t="s">
        <v>19</v>
      </c>
      <c r="D26" s="18"/>
      <c r="E26" s="19">
        <v>15500230.67953</v>
      </c>
      <c r="F26" s="19">
        <v>7398454.8641100004</v>
      </c>
      <c r="G26" s="31">
        <f t="shared" si="0"/>
        <v>47.731256502398949</v>
      </c>
      <c r="H26" s="31">
        <f t="shared" si="1"/>
        <v>20.487291560943962</v>
      </c>
      <c r="I26" s="31">
        <f t="shared" si="2"/>
        <v>21.658305350158365</v>
      </c>
    </row>
    <row r="27" spans="1:9" s="11" customFormat="1" ht="18" x14ac:dyDescent="0.35">
      <c r="A27" s="12"/>
      <c r="B27" s="13" t="s">
        <v>44</v>
      </c>
      <c r="C27" s="14" t="s">
        <v>19</v>
      </c>
      <c r="D27" s="14" t="s">
        <v>13</v>
      </c>
      <c r="E27" s="15">
        <v>804367.93844000006</v>
      </c>
      <c r="F27" s="15">
        <v>361435.06638999999</v>
      </c>
      <c r="G27" s="30">
        <f t="shared" si="0"/>
        <v>44.934046860566212</v>
      </c>
      <c r="H27" s="30">
        <f t="shared" si="1"/>
        <v>1.063166143640605</v>
      </c>
      <c r="I27" s="30">
        <f t="shared" si="2"/>
        <v>1.0580683637205728</v>
      </c>
    </row>
    <row r="28" spans="1:9" s="11" customFormat="1" ht="18" x14ac:dyDescent="0.35">
      <c r="A28" s="12"/>
      <c r="B28" s="13" t="s">
        <v>45</v>
      </c>
      <c r="C28" s="14" t="s">
        <v>19</v>
      </c>
      <c r="D28" s="14" t="s">
        <v>15</v>
      </c>
      <c r="E28" s="15">
        <v>8180515.7034400003</v>
      </c>
      <c r="F28" s="15">
        <v>4301093.83555</v>
      </c>
      <c r="G28" s="30">
        <f t="shared" si="0"/>
        <v>52.577294530971209</v>
      </c>
      <c r="H28" s="30">
        <f t="shared" si="1"/>
        <v>10.812523619831557</v>
      </c>
      <c r="I28" s="30">
        <f t="shared" si="2"/>
        <v>12.591061963751232</v>
      </c>
    </row>
    <row r="29" spans="1:9" s="11" customFormat="1" ht="18" x14ac:dyDescent="0.35">
      <c r="A29" s="12"/>
      <c r="B29" s="13" t="s">
        <v>46</v>
      </c>
      <c r="C29" s="14" t="s">
        <v>19</v>
      </c>
      <c r="D29" s="14" t="s">
        <v>19</v>
      </c>
      <c r="E29" s="15">
        <v>50650</v>
      </c>
      <c r="F29" s="15">
        <v>5186.3599999999997</v>
      </c>
      <c r="G29" s="30">
        <f t="shared" si="0"/>
        <v>10.239605133267522</v>
      </c>
      <c r="H29" s="30">
        <f t="shared" si="1"/>
        <v>6.694618544820756E-2</v>
      </c>
      <c r="I29" s="30">
        <f t="shared" si="2"/>
        <v>1.518259833965478E-2</v>
      </c>
    </row>
    <row r="30" spans="1:9" s="11" customFormat="1" ht="18" x14ac:dyDescent="0.35">
      <c r="A30" s="12"/>
      <c r="B30" s="13" t="s">
        <v>47</v>
      </c>
      <c r="C30" s="14" t="s">
        <v>19</v>
      </c>
      <c r="D30" s="14" t="s">
        <v>21</v>
      </c>
      <c r="E30" s="15">
        <v>1341205.42716</v>
      </c>
      <c r="F30" s="15">
        <v>997820.84687999997</v>
      </c>
      <c r="G30" s="30">
        <f t="shared" si="0"/>
        <v>74.397316523903712</v>
      </c>
      <c r="H30" s="30">
        <f t="shared" si="1"/>
        <v>1.7727263030759288</v>
      </c>
      <c r="I30" s="30">
        <f t="shared" si="2"/>
        <v>2.9210299965897502</v>
      </c>
    </row>
    <row r="31" spans="1:9" s="11" customFormat="1" ht="18" x14ac:dyDescent="0.35">
      <c r="A31" s="12"/>
      <c r="B31" s="13" t="s">
        <v>48</v>
      </c>
      <c r="C31" s="14" t="s">
        <v>19</v>
      </c>
      <c r="D31" s="14" t="s">
        <v>23</v>
      </c>
      <c r="E31" s="15">
        <v>20799.84734</v>
      </c>
      <c r="F31" s="15">
        <v>2112.2986700000001</v>
      </c>
      <c r="G31" s="30">
        <f t="shared" si="0"/>
        <v>10.15535660176629</v>
      </c>
      <c r="H31" s="30">
        <f t="shared" si="1"/>
        <v>2.7492012582784733E-2</v>
      </c>
      <c r="I31" s="30">
        <f t="shared" si="2"/>
        <v>6.1835627067918552E-3</v>
      </c>
    </row>
    <row r="32" spans="1:9" s="11" customFormat="1" ht="18" x14ac:dyDescent="0.35">
      <c r="A32" s="12"/>
      <c r="B32" s="13" t="s">
        <v>49</v>
      </c>
      <c r="C32" s="14" t="s">
        <v>19</v>
      </c>
      <c r="D32" s="14" t="s">
        <v>25</v>
      </c>
      <c r="E32" s="15">
        <v>377083.28735</v>
      </c>
      <c r="F32" s="15">
        <v>198519.53417</v>
      </c>
      <c r="G32" s="30">
        <f t="shared" si="0"/>
        <v>52.646070730188256</v>
      </c>
      <c r="H32" s="30">
        <f t="shared" si="1"/>
        <v>0.49840646958248447</v>
      </c>
      <c r="I32" s="30">
        <f t="shared" si="2"/>
        <v>0.5811479245325204</v>
      </c>
    </row>
    <row r="33" spans="1:9" s="11" customFormat="1" ht="18" x14ac:dyDescent="0.35">
      <c r="A33" s="12"/>
      <c r="B33" s="13" t="s">
        <v>50</v>
      </c>
      <c r="C33" s="14" t="s">
        <v>19</v>
      </c>
      <c r="D33" s="14" t="s">
        <v>51</v>
      </c>
      <c r="E33" s="15">
        <v>1001007.37</v>
      </c>
      <c r="F33" s="15">
        <v>289640.73180000001</v>
      </c>
      <c r="G33" s="30">
        <f t="shared" si="0"/>
        <v>28.934925004598117</v>
      </c>
      <c r="H33" s="30">
        <f t="shared" si="1"/>
        <v>1.3230725572960023</v>
      </c>
      <c r="I33" s="30">
        <f t="shared" si="2"/>
        <v>0.84789696313466012</v>
      </c>
    </row>
    <row r="34" spans="1:9" s="11" customFormat="1" ht="18" x14ac:dyDescent="0.35">
      <c r="A34" s="12"/>
      <c r="B34" s="13" t="s">
        <v>52</v>
      </c>
      <c r="C34" s="14" t="s">
        <v>19</v>
      </c>
      <c r="D34" s="14" t="s">
        <v>33</v>
      </c>
      <c r="E34" s="15">
        <v>2931629.3576400001</v>
      </c>
      <c r="F34" s="15">
        <v>841638.99413000001</v>
      </c>
      <c r="G34" s="30">
        <f t="shared" si="0"/>
        <v>28.708915468343189</v>
      </c>
      <c r="H34" s="30">
        <f t="shared" si="1"/>
        <v>3.8748549386372568</v>
      </c>
      <c r="I34" s="30">
        <f t="shared" si="2"/>
        <v>2.4638217931009145</v>
      </c>
    </row>
    <row r="35" spans="1:9" s="11" customFormat="1" ht="18" x14ac:dyDescent="0.35">
      <c r="A35" s="12"/>
      <c r="B35" s="13" t="s">
        <v>53</v>
      </c>
      <c r="C35" s="14" t="s">
        <v>19</v>
      </c>
      <c r="D35" s="14" t="s">
        <v>39</v>
      </c>
      <c r="E35" s="15">
        <v>220664.98431999999</v>
      </c>
      <c r="F35" s="15">
        <v>107248.17929</v>
      </c>
      <c r="G35" s="30">
        <f t="shared" si="0"/>
        <v>48.60226447820682</v>
      </c>
      <c r="H35" s="30">
        <f t="shared" si="1"/>
        <v>0.2916619735876117</v>
      </c>
      <c r="I35" s="30">
        <f t="shared" si="2"/>
        <v>0.31395931420482809</v>
      </c>
    </row>
    <row r="36" spans="1:9" s="11" customFormat="1" ht="36" x14ac:dyDescent="0.35">
      <c r="A36" s="12"/>
      <c r="B36" s="13" t="s">
        <v>54</v>
      </c>
      <c r="C36" s="14" t="s">
        <v>19</v>
      </c>
      <c r="D36" s="14" t="s">
        <v>27</v>
      </c>
      <c r="E36" s="15">
        <v>12149.86866</v>
      </c>
      <c r="F36" s="15">
        <v>3328.85446</v>
      </c>
      <c r="G36" s="30">
        <f t="shared" si="0"/>
        <v>27.398275266623333</v>
      </c>
      <c r="H36" s="30">
        <f t="shared" si="1"/>
        <v>1.605898046364709E-2</v>
      </c>
      <c r="I36" s="30">
        <f t="shared" si="2"/>
        <v>9.7449194034637809E-3</v>
      </c>
    </row>
    <row r="37" spans="1:9" s="11" customFormat="1" ht="18" x14ac:dyDescent="0.35">
      <c r="A37" s="12"/>
      <c r="B37" s="13" t="s">
        <v>55</v>
      </c>
      <c r="C37" s="14" t="s">
        <v>19</v>
      </c>
      <c r="D37" s="14" t="s">
        <v>56</v>
      </c>
      <c r="E37" s="15">
        <v>560156.89517999999</v>
      </c>
      <c r="F37" s="15">
        <v>290430.16277</v>
      </c>
      <c r="G37" s="30">
        <f t="shared" si="0"/>
        <v>51.848002812975039</v>
      </c>
      <c r="H37" s="30">
        <f t="shared" si="1"/>
        <v>0.74038237679787655</v>
      </c>
      <c r="I37" s="30">
        <f t="shared" si="2"/>
        <v>0.85020795067397359</v>
      </c>
    </row>
    <row r="38" spans="1:9" s="11" customFormat="1" ht="18" x14ac:dyDescent="0.35">
      <c r="A38" s="16" t="s">
        <v>57</v>
      </c>
      <c r="B38" s="17" t="s">
        <v>58</v>
      </c>
      <c r="C38" s="18" t="s">
        <v>21</v>
      </c>
      <c r="D38" s="18"/>
      <c r="E38" s="19">
        <v>10533637.73741</v>
      </c>
      <c r="F38" s="19">
        <v>4309470.7003800003</v>
      </c>
      <c r="G38" s="31">
        <f t="shared" si="0"/>
        <v>40.911514215787044</v>
      </c>
      <c r="H38" s="31">
        <f t="shared" si="1"/>
        <v>13.922741666592051</v>
      </c>
      <c r="I38" s="31">
        <f t="shared" si="2"/>
        <v>12.61558447550504</v>
      </c>
    </row>
    <row r="39" spans="1:9" s="11" customFormat="1" ht="18" x14ac:dyDescent="0.35">
      <c r="A39" s="12"/>
      <c r="B39" s="13" t="s">
        <v>59</v>
      </c>
      <c r="C39" s="14" t="s">
        <v>21</v>
      </c>
      <c r="D39" s="14" t="s">
        <v>13</v>
      </c>
      <c r="E39" s="15">
        <v>2348332.2646499998</v>
      </c>
      <c r="F39" s="15">
        <v>760113.81452999997</v>
      </c>
      <c r="G39" s="30">
        <f t="shared" si="0"/>
        <v>32.368239621461271</v>
      </c>
      <c r="H39" s="30">
        <f t="shared" si="1"/>
        <v>3.1038872119105254</v>
      </c>
      <c r="I39" s="30">
        <f t="shared" si="2"/>
        <v>2.2251642266313638</v>
      </c>
    </row>
    <row r="40" spans="1:9" s="11" customFormat="1" ht="18" x14ac:dyDescent="0.35">
      <c r="A40" s="12"/>
      <c r="B40" s="13" t="s">
        <v>60</v>
      </c>
      <c r="C40" s="14" t="s">
        <v>21</v>
      </c>
      <c r="D40" s="14" t="s">
        <v>15</v>
      </c>
      <c r="E40" s="15">
        <v>6735875.7605999997</v>
      </c>
      <c r="F40" s="15">
        <v>3514632.88265</v>
      </c>
      <c r="G40" s="30">
        <f t="shared" ref="G40:G71" si="3">(F40/E40)*100</f>
        <v>52.177816330996777</v>
      </c>
      <c r="H40" s="30">
        <f t="shared" ref="H40:H71" si="4">(E40/(75657783.42843))*100</f>
        <v>8.9030836688097477</v>
      </c>
      <c r="I40" s="30">
        <f t="shared" ref="I40:I71" si="5">(F40/(34159897.29804))*100</f>
        <v>10.288768880027224</v>
      </c>
    </row>
    <row r="41" spans="1:9" s="11" customFormat="1" ht="18" x14ac:dyDescent="0.35">
      <c r="A41" s="12"/>
      <c r="B41" s="13" t="s">
        <v>61</v>
      </c>
      <c r="C41" s="14" t="s">
        <v>21</v>
      </c>
      <c r="D41" s="14" t="s">
        <v>17</v>
      </c>
      <c r="E41" s="15">
        <v>113710.9</v>
      </c>
      <c r="F41" s="15"/>
      <c r="G41" s="30">
        <f t="shared" si="3"/>
        <v>0</v>
      </c>
      <c r="H41" s="30">
        <f t="shared" si="4"/>
        <v>0.15029636720399969</v>
      </c>
      <c r="I41" s="30">
        <f t="shared" si="5"/>
        <v>0</v>
      </c>
    </row>
    <row r="42" spans="1:9" s="11" customFormat="1" ht="36" x14ac:dyDescent="0.35">
      <c r="A42" s="12"/>
      <c r="B42" s="13" t="s">
        <v>62</v>
      </c>
      <c r="C42" s="14" t="s">
        <v>21</v>
      </c>
      <c r="D42" s="14" t="s">
        <v>21</v>
      </c>
      <c r="E42" s="15">
        <v>1335718.81216</v>
      </c>
      <c r="F42" s="15">
        <v>34724.003199999999</v>
      </c>
      <c r="G42" s="30">
        <f t="shared" si="3"/>
        <v>2.599649183936219</v>
      </c>
      <c r="H42" s="30">
        <f t="shared" si="4"/>
        <v>1.7654744186677764</v>
      </c>
      <c r="I42" s="30">
        <f t="shared" si="5"/>
        <v>0.10165136884645248</v>
      </c>
    </row>
    <row r="43" spans="1:9" s="11" customFormat="1" ht="18" x14ac:dyDescent="0.35">
      <c r="A43" s="16" t="s">
        <v>10</v>
      </c>
      <c r="B43" s="17" t="s">
        <v>63</v>
      </c>
      <c r="C43" s="18" t="s">
        <v>23</v>
      </c>
      <c r="D43" s="18"/>
      <c r="E43" s="19">
        <v>304072.92810000002</v>
      </c>
      <c r="F43" s="19">
        <v>70217.429099999994</v>
      </c>
      <c r="G43" s="31">
        <f t="shared" si="3"/>
        <v>23.092298791199095</v>
      </c>
      <c r="H43" s="31">
        <f t="shared" si="4"/>
        <v>0.40190567886203521</v>
      </c>
      <c r="I43" s="31">
        <f t="shared" si="5"/>
        <v>0.20555515283715114</v>
      </c>
    </row>
    <row r="44" spans="1:9" s="11" customFormat="1" ht="36" x14ac:dyDescent="0.35">
      <c r="A44" s="12"/>
      <c r="B44" s="13" t="s">
        <v>64</v>
      </c>
      <c r="C44" s="14" t="s">
        <v>23</v>
      </c>
      <c r="D44" s="14" t="s">
        <v>17</v>
      </c>
      <c r="E44" s="15">
        <v>128643.6281</v>
      </c>
      <c r="F44" s="15">
        <v>50916.439789999997</v>
      </c>
      <c r="G44" s="30">
        <f t="shared" si="3"/>
        <v>39.579449477606886</v>
      </c>
      <c r="H44" s="30">
        <f t="shared" si="4"/>
        <v>0.17003356729541649</v>
      </c>
      <c r="I44" s="30">
        <f t="shared" si="5"/>
        <v>0.14905325781796611</v>
      </c>
    </row>
    <row r="45" spans="1:9" s="11" customFormat="1" ht="36" x14ac:dyDescent="0.35">
      <c r="A45" s="12"/>
      <c r="B45" s="13" t="s">
        <v>65</v>
      </c>
      <c r="C45" s="14" t="s">
        <v>23</v>
      </c>
      <c r="D45" s="14" t="s">
        <v>19</v>
      </c>
      <c r="E45" s="15">
        <v>789.3</v>
      </c>
      <c r="F45" s="15">
        <v>732</v>
      </c>
      <c r="G45" s="30">
        <f t="shared" si="3"/>
        <v>92.740402888635515</v>
      </c>
      <c r="H45" s="30">
        <f t="shared" si="4"/>
        <v>1.043250230489047E-3</v>
      </c>
      <c r="I45" s="30">
        <f t="shared" si="5"/>
        <v>2.142863585371494E-3</v>
      </c>
    </row>
    <row r="46" spans="1:9" s="11" customFormat="1" ht="18" x14ac:dyDescent="0.35">
      <c r="A46" s="12"/>
      <c r="B46" s="13" t="s">
        <v>66</v>
      </c>
      <c r="C46" s="14" t="s">
        <v>23</v>
      </c>
      <c r="D46" s="14" t="s">
        <v>21</v>
      </c>
      <c r="E46" s="15">
        <v>174640</v>
      </c>
      <c r="F46" s="15">
        <v>18568.989310000001</v>
      </c>
      <c r="G46" s="30">
        <f t="shared" si="3"/>
        <v>10.632724066651397</v>
      </c>
      <c r="H46" s="30">
        <f t="shared" si="4"/>
        <v>0.2308288613361297</v>
      </c>
      <c r="I46" s="30">
        <f t="shared" si="5"/>
        <v>5.4359031433813577E-2</v>
      </c>
    </row>
    <row r="47" spans="1:9" s="11" customFormat="1" ht="18" x14ac:dyDescent="0.35">
      <c r="A47" s="16" t="s">
        <v>67</v>
      </c>
      <c r="B47" s="17" t="s">
        <v>68</v>
      </c>
      <c r="C47" s="18" t="s">
        <v>25</v>
      </c>
      <c r="D47" s="18"/>
      <c r="E47" s="19">
        <v>13874763.475649999</v>
      </c>
      <c r="F47" s="19">
        <v>7266845.7878400004</v>
      </c>
      <c r="G47" s="31">
        <f t="shared" si="3"/>
        <v>52.374556154367639</v>
      </c>
      <c r="H47" s="31">
        <f t="shared" si="4"/>
        <v>18.338844791527777</v>
      </c>
      <c r="I47" s="31">
        <f t="shared" si="5"/>
        <v>21.273031720317707</v>
      </c>
    </row>
    <row r="48" spans="1:9" s="11" customFormat="1" ht="18" x14ac:dyDescent="0.35">
      <c r="A48" s="12"/>
      <c r="B48" s="13" t="s">
        <v>69</v>
      </c>
      <c r="C48" s="14" t="s">
        <v>25</v>
      </c>
      <c r="D48" s="14" t="s">
        <v>13</v>
      </c>
      <c r="E48" s="15">
        <v>3311601.2175599998</v>
      </c>
      <c r="F48" s="15">
        <v>1585959.8121499999</v>
      </c>
      <c r="G48" s="30">
        <f t="shared" si="3"/>
        <v>47.891026363329495</v>
      </c>
      <c r="H48" s="30">
        <f t="shared" si="4"/>
        <v>4.3770793532335972</v>
      </c>
      <c r="I48" s="30">
        <f t="shared" si="5"/>
        <v>4.6427534553536196</v>
      </c>
    </row>
    <row r="49" spans="1:9" s="11" customFormat="1" ht="18" x14ac:dyDescent="0.35">
      <c r="A49" s="12"/>
      <c r="B49" s="13" t="s">
        <v>70</v>
      </c>
      <c r="C49" s="14" t="s">
        <v>25</v>
      </c>
      <c r="D49" s="14" t="s">
        <v>15</v>
      </c>
      <c r="E49" s="15">
        <v>6965288.8476400003</v>
      </c>
      <c r="F49" s="15">
        <v>3967020.4789300002</v>
      </c>
      <c r="G49" s="30">
        <f t="shared" si="3"/>
        <v>56.954141683214154</v>
      </c>
      <c r="H49" s="30">
        <f t="shared" si="4"/>
        <v>9.2063083690906105</v>
      </c>
      <c r="I49" s="30">
        <f t="shared" si="5"/>
        <v>11.613092522844372</v>
      </c>
    </row>
    <row r="50" spans="1:9" s="11" customFormat="1" ht="18" x14ac:dyDescent="0.35">
      <c r="A50" s="12"/>
      <c r="B50" s="13" t="s">
        <v>71</v>
      </c>
      <c r="C50" s="14" t="s">
        <v>25</v>
      </c>
      <c r="D50" s="14" t="s">
        <v>17</v>
      </c>
      <c r="E50" s="15">
        <v>528273.88427000004</v>
      </c>
      <c r="F50" s="15">
        <v>222438.7433</v>
      </c>
      <c r="G50" s="30">
        <f t="shared" si="3"/>
        <v>42.106708266939776</v>
      </c>
      <c r="H50" s="30">
        <f t="shared" si="4"/>
        <v>0.69824129168379778</v>
      </c>
      <c r="I50" s="30">
        <f t="shared" si="5"/>
        <v>0.65116923906197721</v>
      </c>
    </row>
    <row r="51" spans="1:9" s="11" customFormat="1" ht="18" x14ac:dyDescent="0.35">
      <c r="A51" s="12"/>
      <c r="B51" s="13" t="s">
        <v>72</v>
      </c>
      <c r="C51" s="14" t="s">
        <v>25</v>
      </c>
      <c r="D51" s="14" t="s">
        <v>19</v>
      </c>
      <c r="E51" s="15">
        <v>1410066.503</v>
      </c>
      <c r="F51" s="15">
        <v>762768.37873999996</v>
      </c>
      <c r="G51" s="30">
        <f t="shared" si="3"/>
        <v>54.094496757221378</v>
      </c>
      <c r="H51" s="30">
        <f t="shared" si="4"/>
        <v>1.8637428154816096</v>
      </c>
      <c r="I51" s="30">
        <f t="shared" si="5"/>
        <v>2.2329352225065544</v>
      </c>
    </row>
    <row r="52" spans="1:9" s="11" customFormat="1" ht="36" x14ac:dyDescent="0.35">
      <c r="A52" s="12"/>
      <c r="B52" s="13" t="s">
        <v>73</v>
      </c>
      <c r="C52" s="14" t="s">
        <v>25</v>
      </c>
      <c r="D52" s="14" t="s">
        <v>21</v>
      </c>
      <c r="E52" s="15">
        <v>136644.19399</v>
      </c>
      <c r="F52" s="15">
        <v>71426.702980000002</v>
      </c>
      <c r="G52" s="30">
        <f t="shared" si="3"/>
        <v>52.272036516404938</v>
      </c>
      <c r="H52" s="30">
        <f t="shared" si="4"/>
        <v>0.18060824385538773</v>
      </c>
      <c r="I52" s="30">
        <f t="shared" si="5"/>
        <v>0.20909519240298846</v>
      </c>
    </row>
    <row r="53" spans="1:9" s="11" customFormat="1" ht="18" x14ac:dyDescent="0.35">
      <c r="A53" s="12"/>
      <c r="B53" s="13" t="s">
        <v>74</v>
      </c>
      <c r="C53" s="14" t="s">
        <v>25</v>
      </c>
      <c r="D53" s="14" t="s">
        <v>25</v>
      </c>
      <c r="E53" s="15">
        <v>504139.38136</v>
      </c>
      <c r="F53" s="15">
        <v>268639.61599999998</v>
      </c>
      <c r="G53" s="30">
        <f t="shared" si="3"/>
        <v>53.286774636668902</v>
      </c>
      <c r="H53" s="30">
        <f t="shared" si="4"/>
        <v>0.66634172786320223</v>
      </c>
      <c r="I53" s="30">
        <f t="shared" si="5"/>
        <v>0.78641810206910001</v>
      </c>
    </row>
    <row r="54" spans="1:9" s="11" customFormat="1" ht="18" x14ac:dyDescent="0.35">
      <c r="A54" s="12"/>
      <c r="B54" s="13" t="s">
        <v>75</v>
      </c>
      <c r="C54" s="14" t="s">
        <v>25</v>
      </c>
      <c r="D54" s="14" t="s">
        <v>33</v>
      </c>
      <c r="E54" s="15">
        <v>1018749.44783</v>
      </c>
      <c r="F54" s="15">
        <v>388592.05573999998</v>
      </c>
      <c r="G54" s="30">
        <f t="shared" si="3"/>
        <v>38.144026145754026</v>
      </c>
      <c r="H54" s="30">
        <f t="shared" si="4"/>
        <v>1.3465229903195703</v>
      </c>
      <c r="I54" s="30">
        <f t="shared" si="5"/>
        <v>1.1375679860790924</v>
      </c>
    </row>
    <row r="55" spans="1:9" s="11" customFormat="1" ht="18" x14ac:dyDescent="0.35">
      <c r="A55" s="16" t="s">
        <v>7</v>
      </c>
      <c r="B55" s="17" t="s">
        <v>76</v>
      </c>
      <c r="C55" s="18" t="s">
        <v>51</v>
      </c>
      <c r="D55" s="18"/>
      <c r="E55" s="19">
        <v>1113846.5027600001</v>
      </c>
      <c r="F55" s="19">
        <v>487578.75637999998</v>
      </c>
      <c r="G55" s="31">
        <f t="shared" si="3"/>
        <v>43.774322150478426</v>
      </c>
      <c r="H55" s="31">
        <f t="shared" si="4"/>
        <v>1.472216673931064</v>
      </c>
      <c r="I55" s="31">
        <f t="shared" si="5"/>
        <v>1.4273425711030339</v>
      </c>
    </row>
    <row r="56" spans="1:9" s="11" customFormat="1" ht="18" x14ac:dyDescent="0.35">
      <c r="A56" s="12"/>
      <c r="B56" s="13" t="s">
        <v>77</v>
      </c>
      <c r="C56" s="14" t="s">
        <v>51</v>
      </c>
      <c r="D56" s="14" t="s">
        <v>13</v>
      </c>
      <c r="E56" s="15">
        <v>1065906.6462600001</v>
      </c>
      <c r="F56" s="15">
        <v>466437.67535999999</v>
      </c>
      <c r="G56" s="30">
        <f t="shared" si="3"/>
        <v>43.759711696761919</v>
      </c>
      <c r="H56" s="30">
        <f t="shared" si="4"/>
        <v>1.4088525964659218</v>
      </c>
      <c r="I56" s="30">
        <f t="shared" si="5"/>
        <v>1.3654539745550196</v>
      </c>
    </row>
    <row r="57" spans="1:9" s="11" customFormat="1" ht="18" x14ac:dyDescent="0.35">
      <c r="A57" s="12"/>
      <c r="B57" s="13" t="s">
        <v>78</v>
      </c>
      <c r="C57" s="14" t="s">
        <v>51</v>
      </c>
      <c r="D57" s="14" t="s">
        <v>19</v>
      </c>
      <c r="E57" s="15">
        <v>47939.856500000002</v>
      </c>
      <c r="F57" s="15">
        <v>21141.081020000001</v>
      </c>
      <c r="G57" s="30">
        <f t="shared" si="3"/>
        <v>44.099174598071649</v>
      </c>
      <c r="H57" s="30">
        <f t="shared" si="4"/>
        <v>6.3364077465142332E-2</v>
      </c>
      <c r="I57" s="30">
        <f t="shared" si="5"/>
        <v>6.1888596548014256E-2</v>
      </c>
    </row>
    <row r="58" spans="1:9" s="11" customFormat="1" ht="18" x14ac:dyDescent="0.35">
      <c r="A58" s="16" t="s">
        <v>79</v>
      </c>
      <c r="B58" s="17" t="s">
        <v>80</v>
      </c>
      <c r="C58" s="18" t="s">
        <v>33</v>
      </c>
      <c r="D58" s="18"/>
      <c r="E58" s="19">
        <v>5690821.9573900001</v>
      </c>
      <c r="F58" s="19">
        <v>2202312.64182</v>
      </c>
      <c r="G58" s="31">
        <f t="shared" si="3"/>
        <v>38.69937696715526</v>
      </c>
      <c r="H58" s="31">
        <f t="shared" si="4"/>
        <v>7.5217931315333164</v>
      </c>
      <c r="I58" s="31">
        <f t="shared" si="5"/>
        <v>6.4470704422942227</v>
      </c>
    </row>
    <row r="59" spans="1:9" s="11" customFormat="1" ht="18" x14ac:dyDescent="0.35">
      <c r="A59" s="12"/>
      <c r="B59" s="13" t="s">
        <v>81</v>
      </c>
      <c r="C59" s="14" t="s">
        <v>33</v>
      </c>
      <c r="D59" s="14" t="s">
        <v>13</v>
      </c>
      <c r="E59" s="15">
        <v>1813597.2413300001</v>
      </c>
      <c r="F59" s="15">
        <v>736298.60487000004</v>
      </c>
      <c r="G59" s="30">
        <f t="shared" si="3"/>
        <v>40.598793827566482</v>
      </c>
      <c r="H59" s="30">
        <f t="shared" si="4"/>
        <v>2.3971059673531259</v>
      </c>
      <c r="I59" s="30">
        <f t="shared" si="5"/>
        <v>2.1554473611144225</v>
      </c>
    </row>
    <row r="60" spans="1:9" s="11" customFormat="1" ht="18" x14ac:dyDescent="0.35">
      <c r="A60" s="12"/>
      <c r="B60" s="13" t="s">
        <v>82</v>
      </c>
      <c r="C60" s="14" t="s">
        <v>33</v>
      </c>
      <c r="D60" s="14" t="s">
        <v>15</v>
      </c>
      <c r="E60" s="15">
        <v>1564487.6391199999</v>
      </c>
      <c r="F60" s="15">
        <v>606293.38717999996</v>
      </c>
      <c r="G60" s="30">
        <f t="shared" si="3"/>
        <v>38.753478903868526</v>
      </c>
      <c r="H60" s="30">
        <f t="shared" si="4"/>
        <v>2.0678475739379256</v>
      </c>
      <c r="I60" s="30">
        <f t="shared" si="5"/>
        <v>1.7748688817480354</v>
      </c>
    </row>
    <row r="61" spans="1:9" s="11" customFormat="1" ht="18" x14ac:dyDescent="0.35">
      <c r="A61" s="12"/>
      <c r="B61" s="13" t="s">
        <v>83</v>
      </c>
      <c r="C61" s="14" t="s">
        <v>33</v>
      </c>
      <c r="D61" s="14" t="s">
        <v>17</v>
      </c>
      <c r="E61" s="15">
        <v>44489.17222</v>
      </c>
      <c r="F61" s="15">
        <v>20454.612000000001</v>
      </c>
      <c r="G61" s="30">
        <f t="shared" si="3"/>
        <v>45.976607294133196</v>
      </c>
      <c r="H61" s="30">
        <f t="shared" si="4"/>
        <v>5.8803166315446478E-2</v>
      </c>
      <c r="I61" s="30">
        <f t="shared" si="5"/>
        <v>5.9879020775550247E-2</v>
      </c>
    </row>
    <row r="62" spans="1:9" s="11" customFormat="1" ht="18" x14ac:dyDescent="0.35">
      <c r="A62" s="12"/>
      <c r="B62" s="13" t="s">
        <v>84</v>
      </c>
      <c r="C62" s="14" t="s">
        <v>33</v>
      </c>
      <c r="D62" s="14" t="s">
        <v>19</v>
      </c>
      <c r="E62" s="15">
        <v>464833.71578999999</v>
      </c>
      <c r="F62" s="15">
        <v>274823.58633999998</v>
      </c>
      <c r="G62" s="30">
        <f t="shared" si="3"/>
        <v>59.122988932274069</v>
      </c>
      <c r="H62" s="30">
        <f t="shared" si="4"/>
        <v>0.61438981519954083</v>
      </c>
      <c r="I62" s="30">
        <f t="shared" si="5"/>
        <v>0.80452111416555272</v>
      </c>
    </row>
    <row r="63" spans="1:9" s="11" customFormat="1" ht="36" x14ac:dyDescent="0.35">
      <c r="A63" s="12"/>
      <c r="B63" s="13" t="s">
        <v>85</v>
      </c>
      <c r="C63" s="14" t="s">
        <v>33</v>
      </c>
      <c r="D63" s="14" t="s">
        <v>23</v>
      </c>
      <c r="E63" s="15">
        <v>78736.163</v>
      </c>
      <c r="F63" s="15">
        <v>35165.542309999997</v>
      </c>
      <c r="G63" s="30">
        <f t="shared" si="3"/>
        <v>44.662504458084904</v>
      </c>
      <c r="H63" s="30">
        <f t="shared" si="4"/>
        <v>0.10406882072415198</v>
      </c>
      <c r="I63" s="30">
        <f t="shared" si="5"/>
        <v>0.10294393452997207</v>
      </c>
    </row>
    <row r="64" spans="1:9" s="11" customFormat="1" ht="18" x14ac:dyDescent="0.35">
      <c r="A64" s="12"/>
      <c r="B64" s="13" t="s">
        <v>86</v>
      </c>
      <c r="C64" s="14" t="s">
        <v>33</v>
      </c>
      <c r="D64" s="14" t="s">
        <v>33</v>
      </c>
      <c r="E64" s="15">
        <v>1724678.02593</v>
      </c>
      <c r="F64" s="15">
        <v>529276.90911999997</v>
      </c>
      <c r="G64" s="30">
        <f t="shared" si="3"/>
        <v>30.688447418154901</v>
      </c>
      <c r="H64" s="30">
        <f t="shared" si="4"/>
        <v>2.2795777880031256</v>
      </c>
      <c r="I64" s="30">
        <f t="shared" si="5"/>
        <v>1.5494101299606904</v>
      </c>
    </row>
    <row r="65" spans="1:9" s="11" customFormat="1" ht="18" x14ac:dyDescent="0.35">
      <c r="A65" s="16" t="s">
        <v>39</v>
      </c>
      <c r="B65" s="17" t="s">
        <v>87</v>
      </c>
      <c r="C65" s="18" t="s">
        <v>39</v>
      </c>
      <c r="D65" s="18"/>
      <c r="E65" s="19">
        <v>13552497.982480001</v>
      </c>
      <c r="F65" s="19">
        <v>6279576.4167400002</v>
      </c>
      <c r="G65" s="31">
        <f t="shared" si="3"/>
        <v>46.335195362935501</v>
      </c>
      <c r="H65" s="31">
        <f t="shared" si="4"/>
        <v>17.912893252153307</v>
      </c>
      <c r="I65" s="31">
        <f t="shared" si="5"/>
        <v>18.382890211734637</v>
      </c>
    </row>
    <row r="66" spans="1:9" s="11" customFormat="1" ht="18" x14ac:dyDescent="0.35">
      <c r="A66" s="12"/>
      <c r="B66" s="13" t="s">
        <v>88</v>
      </c>
      <c r="C66" s="14" t="s">
        <v>39</v>
      </c>
      <c r="D66" s="14" t="s">
        <v>13</v>
      </c>
      <c r="E66" s="15">
        <v>88127.2</v>
      </c>
      <c r="F66" s="15">
        <v>45086.552989999996</v>
      </c>
      <c r="G66" s="30">
        <f t="shared" si="3"/>
        <v>51.160768741092419</v>
      </c>
      <c r="H66" s="30">
        <f t="shared" si="4"/>
        <v>0.11648134006379618</v>
      </c>
      <c r="I66" s="30">
        <f t="shared" si="5"/>
        <v>0.13198679315873391</v>
      </c>
    </row>
    <row r="67" spans="1:9" s="11" customFormat="1" ht="18" x14ac:dyDescent="0.35">
      <c r="A67" s="12"/>
      <c r="B67" s="13" t="s">
        <v>89</v>
      </c>
      <c r="C67" s="14" t="s">
        <v>39</v>
      </c>
      <c r="D67" s="14" t="s">
        <v>15</v>
      </c>
      <c r="E67" s="15">
        <v>2034801.584</v>
      </c>
      <c r="F67" s="15">
        <v>1022784.81354</v>
      </c>
      <c r="G67" s="30">
        <f t="shared" si="3"/>
        <v>50.264596881697734</v>
      </c>
      <c r="H67" s="30">
        <f t="shared" si="4"/>
        <v>2.6894808330260709</v>
      </c>
      <c r="I67" s="30">
        <f t="shared" si="5"/>
        <v>2.9941097439970479</v>
      </c>
    </row>
    <row r="68" spans="1:9" s="11" customFormat="1" ht="18" x14ac:dyDescent="0.35">
      <c r="A68" s="12"/>
      <c r="B68" s="13" t="s">
        <v>90</v>
      </c>
      <c r="C68" s="14" t="s">
        <v>39</v>
      </c>
      <c r="D68" s="14" t="s">
        <v>17</v>
      </c>
      <c r="E68" s="15">
        <v>9682435.7170000002</v>
      </c>
      <c r="F68" s="15">
        <v>4603909.2111499999</v>
      </c>
      <c r="G68" s="30">
        <f t="shared" si="3"/>
        <v>47.549081096057847</v>
      </c>
      <c r="H68" s="30">
        <f t="shared" si="4"/>
        <v>12.797672993102282</v>
      </c>
      <c r="I68" s="30">
        <f t="shared" si="5"/>
        <v>13.477526501270129</v>
      </c>
    </row>
    <row r="69" spans="1:9" s="11" customFormat="1" ht="18" x14ac:dyDescent="0.35">
      <c r="A69" s="12"/>
      <c r="B69" s="13" t="s">
        <v>91</v>
      </c>
      <c r="C69" s="14" t="s">
        <v>39</v>
      </c>
      <c r="D69" s="14" t="s">
        <v>19</v>
      </c>
      <c r="E69" s="15">
        <v>1102128.51823</v>
      </c>
      <c r="F69" s="15">
        <v>492674.15711999999</v>
      </c>
      <c r="G69" s="30">
        <f t="shared" si="3"/>
        <v>44.702060510259408</v>
      </c>
      <c r="H69" s="30">
        <f t="shared" si="4"/>
        <v>1.4567285324616741</v>
      </c>
      <c r="I69" s="30">
        <f t="shared" si="5"/>
        <v>1.4422588944618058</v>
      </c>
    </row>
    <row r="70" spans="1:9" s="11" customFormat="1" ht="18" x14ac:dyDescent="0.35">
      <c r="A70" s="12"/>
      <c r="B70" s="13" t="s">
        <v>92</v>
      </c>
      <c r="C70" s="14" t="s">
        <v>39</v>
      </c>
      <c r="D70" s="14" t="s">
        <v>23</v>
      </c>
      <c r="E70" s="15">
        <v>645004.96325000003</v>
      </c>
      <c r="F70" s="15">
        <v>115121.68193999999</v>
      </c>
      <c r="G70" s="30">
        <f t="shared" si="3"/>
        <v>17.848185440300174</v>
      </c>
      <c r="H70" s="30">
        <f t="shared" si="4"/>
        <v>0.85252955349948278</v>
      </c>
      <c r="I70" s="30">
        <f t="shared" si="5"/>
        <v>0.33700827884691958</v>
      </c>
    </row>
    <row r="71" spans="1:9" s="11" customFormat="1" ht="18" x14ac:dyDescent="0.35">
      <c r="A71" s="16" t="s">
        <v>27</v>
      </c>
      <c r="B71" s="17" t="s">
        <v>93</v>
      </c>
      <c r="C71" s="18" t="s">
        <v>27</v>
      </c>
      <c r="D71" s="18"/>
      <c r="E71" s="19">
        <v>1367219.70163</v>
      </c>
      <c r="F71" s="19">
        <v>628513.03203</v>
      </c>
      <c r="G71" s="31">
        <f t="shared" si="3"/>
        <v>45.970156170269227</v>
      </c>
      <c r="H71" s="31">
        <f t="shared" si="4"/>
        <v>1.8071104381789733</v>
      </c>
      <c r="I71" s="31">
        <f t="shared" si="5"/>
        <v>1.8399148760498827</v>
      </c>
    </row>
    <row r="72" spans="1:9" s="11" customFormat="1" ht="18" x14ac:dyDescent="0.35">
      <c r="A72" s="12"/>
      <c r="B72" s="13" t="s">
        <v>94</v>
      </c>
      <c r="C72" s="14" t="s">
        <v>27</v>
      </c>
      <c r="D72" s="14" t="s">
        <v>13</v>
      </c>
      <c r="E72" s="15">
        <v>137141.24</v>
      </c>
      <c r="F72" s="15">
        <v>69788.05</v>
      </c>
      <c r="G72" s="30">
        <f t="shared" ref="G72:G85" si="6">(F72/E72)*100</f>
        <v>50.887719842696491</v>
      </c>
      <c r="H72" s="30">
        <f t="shared" ref="H72:H85" si="7">(E72/(75657783.42843))*100</f>
        <v>0.18126520998296428</v>
      </c>
      <c r="I72" s="30">
        <f t="shared" ref="I72:I85" si="8">(F72/(34159897.29804))*100</f>
        <v>0.20429818447962445</v>
      </c>
    </row>
    <row r="73" spans="1:9" s="11" customFormat="1" ht="18" x14ac:dyDescent="0.35">
      <c r="A73" s="12"/>
      <c r="B73" s="13" t="s">
        <v>95</v>
      </c>
      <c r="C73" s="14" t="s">
        <v>27</v>
      </c>
      <c r="D73" s="14" t="s">
        <v>15</v>
      </c>
      <c r="E73" s="15">
        <v>283034.86015000002</v>
      </c>
      <c r="F73" s="15">
        <v>94605.275150000001</v>
      </c>
      <c r="G73" s="30">
        <f t="shared" si="6"/>
        <v>33.425308493753043</v>
      </c>
      <c r="H73" s="30">
        <f t="shared" si="7"/>
        <v>0.37409880031410447</v>
      </c>
      <c r="I73" s="30">
        <f t="shared" si="8"/>
        <v>0.27694835943030832</v>
      </c>
    </row>
    <row r="74" spans="1:9" s="11" customFormat="1" ht="18" x14ac:dyDescent="0.35">
      <c r="A74" s="12"/>
      <c r="B74" s="13" t="s">
        <v>96</v>
      </c>
      <c r="C74" s="14" t="s">
        <v>27</v>
      </c>
      <c r="D74" s="14" t="s">
        <v>17</v>
      </c>
      <c r="E74" s="15">
        <v>912786.75199999998</v>
      </c>
      <c r="F74" s="15">
        <v>443205.27798999997</v>
      </c>
      <c r="G74" s="30">
        <f t="shared" si="6"/>
        <v>48.555183017161049</v>
      </c>
      <c r="H74" s="30">
        <f t="shared" si="7"/>
        <v>1.2064677428244628</v>
      </c>
      <c r="I74" s="30">
        <f t="shared" si="8"/>
        <v>1.29744323913828</v>
      </c>
    </row>
    <row r="75" spans="1:9" s="11" customFormat="1" ht="36" x14ac:dyDescent="0.35">
      <c r="A75" s="12"/>
      <c r="B75" s="13" t="s">
        <v>97</v>
      </c>
      <c r="C75" s="14" t="s">
        <v>27</v>
      </c>
      <c r="D75" s="14" t="s">
        <v>21</v>
      </c>
      <c r="E75" s="15">
        <v>34256.849479999997</v>
      </c>
      <c r="F75" s="15">
        <v>20914.428889999999</v>
      </c>
      <c r="G75" s="30">
        <f t="shared" si="6"/>
        <v>61.051816519818516</v>
      </c>
      <c r="H75" s="30">
        <f t="shared" si="7"/>
        <v>4.5278685057441509E-2</v>
      </c>
      <c r="I75" s="30">
        <f t="shared" si="8"/>
        <v>6.1225093001670151E-2</v>
      </c>
    </row>
    <row r="76" spans="1:9" s="11" customFormat="1" ht="18" x14ac:dyDescent="0.35">
      <c r="A76" s="16" t="s">
        <v>56</v>
      </c>
      <c r="B76" s="17" t="s">
        <v>98</v>
      </c>
      <c r="C76" s="18" t="s">
        <v>56</v>
      </c>
      <c r="D76" s="18"/>
      <c r="E76" s="19">
        <v>47276.35</v>
      </c>
      <c r="F76" s="19">
        <v>23524.867999999999</v>
      </c>
      <c r="G76" s="31">
        <f t="shared" si="6"/>
        <v>49.760330482365916</v>
      </c>
      <c r="H76" s="31">
        <f t="shared" si="7"/>
        <v>6.2487093670569933E-2</v>
      </c>
      <c r="I76" s="31">
        <f t="shared" si="8"/>
        <v>6.8866916650097157E-2</v>
      </c>
    </row>
    <row r="77" spans="1:9" s="11" customFormat="1" ht="18" x14ac:dyDescent="0.35">
      <c r="A77" s="12"/>
      <c r="B77" s="13" t="s">
        <v>99</v>
      </c>
      <c r="C77" s="14" t="s">
        <v>56</v>
      </c>
      <c r="D77" s="14" t="s">
        <v>13</v>
      </c>
      <c r="E77" s="15">
        <v>39915.35</v>
      </c>
      <c r="F77" s="15">
        <v>19957.62</v>
      </c>
      <c r="G77" s="30">
        <f t="shared" si="6"/>
        <v>49.999862208398518</v>
      </c>
      <c r="H77" s="30">
        <f t="shared" si="7"/>
        <v>5.2757757617573772E-2</v>
      </c>
      <c r="I77" s="30">
        <f t="shared" si="8"/>
        <v>5.8424121787816696E-2</v>
      </c>
    </row>
    <row r="78" spans="1:9" s="11" customFormat="1" ht="18" x14ac:dyDescent="0.35">
      <c r="A78" s="12"/>
      <c r="B78" s="13" t="s">
        <v>100</v>
      </c>
      <c r="C78" s="14" t="s">
        <v>56</v>
      </c>
      <c r="D78" s="14" t="s">
        <v>15</v>
      </c>
      <c r="E78" s="15">
        <v>7361</v>
      </c>
      <c r="F78" s="15">
        <v>3567.248</v>
      </c>
      <c r="G78" s="30">
        <f t="shared" si="6"/>
        <v>48.461459040891185</v>
      </c>
      <c r="H78" s="30">
        <f t="shared" si="7"/>
        <v>9.7293360529961664E-3</v>
      </c>
      <c r="I78" s="30">
        <f t="shared" si="8"/>
        <v>1.0442794862280452E-2</v>
      </c>
    </row>
    <row r="79" spans="1:9" s="11" customFormat="1" ht="34.799999999999997" x14ac:dyDescent="0.35">
      <c r="A79" s="16" t="s">
        <v>29</v>
      </c>
      <c r="B79" s="17" t="s">
        <v>101</v>
      </c>
      <c r="C79" s="18" t="s">
        <v>29</v>
      </c>
      <c r="D79" s="18"/>
      <c r="E79" s="19">
        <v>209164.48</v>
      </c>
      <c r="F79" s="19">
        <v>37970.479429999999</v>
      </c>
      <c r="G79" s="31">
        <f t="shared" si="6"/>
        <v>18.153407036414595</v>
      </c>
      <c r="H79" s="31">
        <f t="shared" si="7"/>
        <v>0.27646128464477598</v>
      </c>
      <c r="I79" s="31">
        <f t="shared" si="8"/>
        <v>0.11115513345579831</v>
      </c>
    </row>
    <row r="80" spans="1:9" s="11" customFormat="1" ht="36" x14ac:dyDescent="0.35">
      <c r="A80" s="12"/>
      <c r="B80" s="13" t="s">
        <v>102</v>
      </c>
      <c r="C80" s="14" t="s">
        <v>29</v>
      </c>
      <c r="D80" s="14" t="s">
        <v>13</v>
      </c>
      <c r="E80" s="15">
        <v>209164.48</v>
      </c>
      <c r="F80" s="15">
        <v>37970.479429999999</v>
      </c>
      <c r="G80" s="30">
        <f t="shared" si="6"/>
        <v>18.153407036414595</v>
      </c>
      <c r="H80" s="30">
        <f t="shared" si="7"/>
        <v>0.27646128464477598</v>
      </c>
      <c r="I80" s="30">
        <f t="shared" si="8"/>
        <v>0.11115513345579831</v>
      </c>
    </row>
    <row r="81" spans="1:9" s="11" customFormat="1" ht="52.2" x14ac:dyDescent="0.35">
      <c r="A81" s="16" t="s">
        <v>42</v>
      </c>
      <c r="B81" s="17" t="s">
        <v>103</v>
      </c>
      <c r="C81" s="18" t="s">
        <v>42</v>
      </c>
      <c r="D81" s="18"/>
      <c r="E81" s="19">
        <v>8141907.1859999998</v>
      </c>
      <c r="F81" s="19">
        <v>3496513.8454700001</v>
      </c>
      <c r="G81" s="31">
        <f t="shared" si="6"/>
        <v>42.944653698365066</v>
      </c>
      <c r="H81" s="31">
        <f t="shared" si="7"/>
        <v>10.761493156486669</v>
      </c>
      <c r="I81" s="31">
        <f t="shared" si="8"/>
        <v>10.235727042629662</v>
      </c>
    </row>
    <row r="82" spans="1:9" s="11" customFormat="1" ht="54" x14ac:dyDescent="0.35">
      <c r="A82" s="12"/>
      <c r="B82" s="13" t="s">
        <v>104</v>
      </c>
      <c r="C82" s="14" t="s">
        <v>42</v>
      </c>
      <c r="D82" s="14" t="s">
        <v>13</v>
      </c>
      <c r="E82" s="15">
        <v>1999784</v>
      </c>
      <c r="F82" s="15">
        <v>859157.09305999998</v>
      </c>
      <c r="G82" s="30">
        <f t="shared" si="6"/>
        <v>42.96249460241706</v>
      </c>
      <c r="H82" s="30">
        <f t="shared" si="7"/>
        <v>2.6431966539063834</v>
      </c>
      <c r="I82" s="30">
        <f t="shared" si="8"/>
        <v>2.5151044382949475</v>
      </c>
    </row>
    <row r="83" spans="1:9" s="11" customFormat="1" ht="18" x14ac:dyDescent="0.35">
      <c r="A83" s="12"/>
      <c r="B83" s="13" t="s">
        <v>105</v>
      </c>
      <c r="C83" s="14" t="s">
        <v>42</v>
      </c>
      <c r="D83" s="14" t="s">
        <v>15</v>
      </c>
      <c r="E83" s="15">
        <v>1339678.3859999999</v>
      </c>
      <c r="F83" s="15">
        <v>325592.37744000001</v>
      </c>
      <c r="G83" s="30">
        <f t="shared" si="6"/>
        <v>24.303771774071155</v>
      </c>
      <c r="H83" s="30">
        <f t="shared" si="7"/>
        <v>1.7707079500515575</v>
      </c>
      <c r="I83" s="30">
        <f t="shared" si="8"/>
        <v>0.95314214383976381</v>
      </c>
    </row>
    <row r="84" spans="1:9" s="11" customFormat="1" ht="18" x14ac:dyDescent="0.35">
      <c r="A84" s="12"/>
      <c r="B84" s="13" t="s">
        <v>106</v>
      </c>
      <c r="C84" s="14" t="s">
        <v>42</v>
      </c>
      <c r="D84" s="14" t="s">
        <v>17</v>
      </c>
      <c r="E84" s="15">
        <v>4802444.8</v>
      </c>
      <c r="F84" s="15">
        <v>2311764.3749699998</v>
      </c>
      <c r="G84" s="30">
        <f t="shared" si="6"/>
        <v>48.137239911013651</v>
      </c>
      <c r="H84" s="30">
        <f t="shared" si="7"/>
        <v>6.3475885525287286</v>
      </c>
      <c r="I84" s="30">
        <f t="shared" si="8"/>
        <v>6.7674804604949514</v>
      </c>
    </row>
    <row r="85" spans="1:9" s="11" customFormat="1" ht="18" x14ac:dyDescent="0.35">
      <c r="A85" s="20"/>
      <c r="B85" s="21" t="s">
        <v>107</v>
      </c>
      <c r="C85" s="22"/>
      <c r="D85" s="22"/>
      <c r="E85" s="23">
        <v>75657783.428430006</v>
      </c>
      <c r="F85" s="23">
        <v>34159897.298040003</v>
      </c>
      <c r="G85" s="32">
        <f t="shared" si="6"/>
        <v>45.150539376235152</v>
      </c>
      <c r="H85" s="32">
        <f t="shared" si="7"/>
        <v>100</v>
      </c>
      <c r="I85" s="32">
        <f t="shared" si="8"/>
        <v>100</v>
      </c>
    </row>
    <row r="86" spans="1:9" s="11" customFormat="1" ht="18" x14ac:dyDescent="0.35">
      <c r="G86" s="28"/>
      <c r="H86" s="28"/>
      <c r="I86" s="28"/>
    </row>
    <row r="87" spans="1:9" x14ac:dyDescent="0.3">
      <c r="G87" s="29"/>
      <c r="H87" s="29"/>
      <c r="I87" s="29"/>
    </row>
  </sheetData>
  <mergeCells count="1">
    <mergeCell ref="A3:I3"/>
  </mergeCells>
  <pageMargins left="0.51181102362204722" right="0.23622047244094491" top="0.35433070866141736" bottom="0.31496062992125984" header="0.19685039370078741" footer="0.19685039370078741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2018-08-01T22:17:55Z</dcterms:modified>
</cp:coreProperties>
</file>